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3.3" sheetId="1" r:id="rId4"/>
  </sheets>
  <definedNames/>
  <calcPr/>
</workbook>
</file>

<file path=xl/sharedStrings.xml><?xml version="1.0" encoding="utf-8"?>
<sst xmlns="http://schemas.openxmlformats.org/spreadsheetml/2006/main" count="65" uniqueCount="26">
  <si>
    <t>Table 3.3: Students by Age-Group, Sex and by Level, (2016-2020)</t>
  </si>
  <si>
    <t xml:space="preserve"> </t>
  </si>
  <si>
    <t>(Number)</t>
  </si>
  <si>
    <t>Details</t>
  </si>
  <si>
    <t>Students in primary school level (Class PP-VI)</t>
  </si>
  <si>
    <t xml:space="preserve">Total </t>
  </si>
  <si>
    <t>Age &lt; 6 years</t>
  </si>
  <si>
    <t xml:space="preserve"> … </t>
  </si>
  <si>
    <t>Age 6-12 years</t>
  </si>
  <si>
    <t>Age 13 &amp; above</t>
  </si>
  <si>
    <t>Boys</t>
  </si>
  <si>
    <t>Girls</t>
  </si>
  <si>
    <t>Student in LSS level  (Class VII-VIII)</t>
  </si>
  <si>
    <t>Age &lt; 13 years</t>
  </si>
  <si>
    <t>Age 13-14 years</t>
  </si>
  <si>
    <t>Age 15 &amp; above</t>
  </si>
  <si>
    <t>Students in MSS level (Class IX-X)</t>
  </si>
  <si>
    <t>Age &lt; 15 years</t>
  </si>
  <si>
    <t>Age 15-16 years</t>
  </si>
  <si>
    <t>Age 17 &amp; above</t>
  </si>
  <si>
    <t>Students in HSS level (Class XI-XII)</t>
  </si>
  <si>
    <t xml:space="preserve">Total  </t>
  </si>
  <si>
    <t>Age &lt; 17 years</t>
  </si>
  <si>
    <t>Age 17-18 years</t>
  </si>
  <si>
    <t>Age 19 &amp; above</t>
  </si>
  <si>
    <t>Source: EMIS, Ministry of Education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</si>
</sst>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4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b/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horizontal="right" vertical="center"/>
    </xf>
    <xf borderId="1" fillId="0" fontId="3" numFmtId="0" xfId="0" applyAlignment="1" applyBorder="1" applyFont="1">
      <alignment vertical="center"/>
    </xf>
    <xf borderId="2" fillId="0" fontId="1" numFmtId="0" xfId="0" applyAlignment="1" applyBorder="1" applyFont="1">
      <alignment horizontal="right" vertical="center"/>
    </xf>
    <xf borderId="1" fillId="0" fontId="1" numFmtId="0" xfId="0" applyAlignment="1" applyBorder="1" applyFont="1">
      <alignment vertical="center"/>
    </xf>
    <xf borderId="3" fillId="0" fontId="1" numFmtId="0" xfId="0" applyAlignment="1" applyBorder="1" applyFont="1">
      <alignment horizontal="left" vertical="center"/>
    </xf>
    <xf borderId="0" fillId="0" fontId="2" numFmtId="164" xfId="0" applyAlignment="1" applyFont="1" applyNumberFormat="1">
      <alignment horizontal="right" vertical="center"/>
    </xf>
    <xf borderId="0" fillId="0" fontId="2" numFmtId="164" xfId="0" applyAlignment="1" applyFont="1" applyNumberFormat="1">
      <alignment vertical="center"/>
    </xf>
    <xf borderId="3" fillId="0" fontId="2" numFmtId="0" xfId="0" applyAlignment="1" applyBorder="1" applyFont="1">
      <alignment horizontal="left" vertical="center"/>
    </xf>
    <xf borderId="3" fillId="0" fontId="1" numFmtId="0" xfId="0" applyAlignment="1" applyBorder="1" applyFont="1">
      <alignment vertical="center"/>
    </xf>
    <xf borderId="4" fillId="0" fontId="2" numFmtId="164" xfId="0" applyAlignment="1" applyBorder="1" applyFont="1" applyNumberFormat="1">
      <alignment horizontal="right" vertical="center"/>
    </xf>
    <xf borderId="4" fillId="0" fontId="2" numFmtId="164" xfId="0" applyAlignment="1" applyBorder="1" applyFont="1" applyNumberFormat="1">
      <alignment vertical="center"/>
    </xf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horizontal="left" vertical="center"/>
    </xf>
    <xf borderId="1" fillId="0" fontId="1" numFmtId="0" xfId="0" applyAlignment="1" applyBorder="1" applyFont="1">
      <alignment horizontal="left" vertical="center"/>
    </xf>
    <xf borderId="0" fillId="0" fontId="0" numFmtId="0" xfId="0" applyAlignment="1" applyFont="1">
      <alignment horizontal="left" vertical="center"/>
    </xf>
    <xf borderId="0" fillId="0" fontId="2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2.14"/>
    <col customWidth="1" min="2" max="2" width="9.29"/>
    <col customWidth="1" min="3" max="3" width="8.43"/>
    <col customWidth="1" min="4" max="4" width="10.71"/>
    <col customWidth="1" min="5" max="5" width="11.0"/>
    <col customWidth="1" min="6" max="6" width="10.14"/>
    <col customWidth="1" min="7" max="23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1"/>
      <c r="B2" s="2"/>
      <c r="C2" s="3" t="s">
        <v>1</v>
      </c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2.5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15.75" customHeight="1">
      <c r="A4" s="6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5.75" customHeight="1">
      <c r="A5" s="7" t="s">
        <v>5</v>
      </c>
      <c r="B5" s="8">
        <v>9942.0</v>
      </c>
      <c r="C5" s="9">
        <f>C9+C13</f>
        <v>9398</v>
      </c>
      <c r="D5" s="9">
        <v>8923.0</v>
      </c>
      <c r="E5" s="9">
        <f t="shared" ref="E5:F5" si="1">SUM(E6:E8)</f>
        <v>8527</v>
      </c>
      <c r="F5" s="2">
        <f t="shared" si="1"/>
        <v>8719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5.75" customHeight="1">
      <c r="A6" s="10" t="s">
        <v>6</v>
      </c>
      <c r="B6" s="8">
        <v>14.0</v>
      </c>
      <c r="C6" s="8" t="s">
        <v>7</v>
      </c>
      <c r="D6" s="9">
        <v>8.0</v>
      </c>
      <c r="E6" s="8" t="s">
        <v>7</v>
      </c>
      <c r="F6" s="2">
        <v>92.0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15.75" customHeight="1">
      <c r="A7" s="10" t="s">
        <v>8</v>
      </c>
      <c r="B7" s="8">
        <v>7840.0</v>
      </c>
      <c r="C7" s="9">
        <f t="shared" ref="C7:C8" si="2">C11+C15</f>
        <v>6694</v>
      </c>
      <c r="D7" s="9">
        <v>7302.0</v>
      </c>
      <c r="E7" s="2">
        <v>4099.0</v>
      </c>
      <c r="F7" s="2">
        <v>7329.0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15.75" customHeight="1">
      <c r="A8" s="10" t="s">
        <v>9</v>
      </c>
      <c r="B8" s="8">
        <v>2088.0</v>
      </c>
      <c r="C8" s="9">
        <f t="shared" si="2"/>
        <v>2704</v>
      </c>
      <c r="D8" s="9">
        <v>1613.0</v>
      </c>
      <c r="E8" s="2">
        <v>4428.0</v>
      </c>
      <c r="F8" s="2">
        <v>1298.0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15.75" customHeight="1">
      <c r="A9" s="11" t="s">
        <v>10</v>
      </c>
      <c r="B9" s="9">
        <v>5243.0</v>
      </c>
      <c r="C9" s="9">
        <f>SUM(C10:C12)</f>
        <v>4934</v>
      </c>
      <c r="D9" s="9">
        <v>4664.0</v>
      </c>
      <c r="E9" s="9">
        <f t="shared" ref="E9:F9" si="3">SUM(E10:E12)</f>
        <v>4410</v>
      </c>
      <c r="F9" s="2">
        <f t="shared" si="3"/>
        <v>4463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5.75" customHeight="1">
      <c r="A10" s="10" t="s">
        <v>6</v>
      </c>
      <c r="B10" s="8">
        <v>8.0</v>
      </c>
      <c r="C10" s="8" t="s">
        <v>7</v>
      </c>
      <c r="D10" s="9">
        <v>4.0</v>
      </c>
      <c r="E10" s="8" t="s">
        <v>7</v>
      </c>
      <c r="F10" s="2">
        <v>44.0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5.75" customHeight="1">
      <c r="A11" s="10" t="s">
        <v>8</v>
      </c>
      <c r="B11" s="8">
        <v>4100.0</v>
      </c>
      <c r="C11" s="9">
        <v>3449.0</v>
      </c>
      <c r="D11" s="9">
        <v>3724.0</v>
      </c>
      <c r="E11" s="2">
        <v>2159.0</v>
      </c>
      <c r="F11" s="2">
        <v>3692.0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5.75" customHeight="1">
      <c r="A12" s="10" t="s">
        <v>9</v>
      </c>
      <c r="B12" s="8">
        <v>1135.0</v>
      </c>
      <c r="C12" s="9">
        <v>1485.0</v>
      </c>
      <c r="D12" s="9">
        <v>936.0</v>
      </c>
      <c r="E12" s="2">
        <v>2251.0</v>
      </c>
      <c r="F12" s="2">
        <v>727.0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5.75" customHeight="1">
      <c r="A13" s="11" t="s">
        <v>11</v>
      </c>
      <c r="B13" s="8">
        <v>4699.0</v>
      </c>
      <c r="C13" s="9">
        <f>SUM(C14:C16)</f>
        <v>4464</v>
      </c>
      <c r="D13" s="9">
        <v>4259.0</v>
      </c>
      <c r="E13" s="9">
        <f t="shared" ref="E13:F13" si="4">SUM(E14:E16)</f>
        <v>4117</v>
      </c>
      <c r="F13" s="2">
        <f t="shared" si="4"/>
        <v>4256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10" t="s">
        <v>6</v>
      </c>
      <c r="B14" s="8">
        <v>6.0</v>
      </c>
      <c r="C14" s="8" t="s">
        <v>7</v>
      </c>
      <c r="D14" s="9">
        <v>4.0</v>
      </c>
      <c r="E14" s="8" t="s">
        <v>7</v>
      </c>
      <c r="F14" s="2">
        <v>48.0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10" t="s">
        <v>8</v>
      </c>
      <c r="B15" s="8">
        <v>3740.0</v>
      </c>
      <c r="C15" s="9">
        <v>3245.0</v>
      </c>
      <c r="D15" s="9">
        <v>3578.0</v>
      </c>
      <c r="E15" s="2">
        <v>1940.0</v>
      </c>
      <c r="F15" s="2">
        <v>3637.0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10" t="s">
        <v>9</v>
      </c>
      <c r="B16" s="12">
        <v>953.0</v>
      </c>
      <c r="C16" s="13">
        <v>1219.0</v>
      </c>
      <c r="D16" s="13">
        <v>677.0</v>
      </c>
      <c r="E16" s="14">
        <v>2177.0</v>
      </c>
      <c r="F16" s="14">
        <v>571.0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6" t="s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7" t="s">
        <v>5</v>
      </c>
      <c r="B18" s="8">
        <v>2814.0</v>
      </c>
      <c r="C18" s="9">
        <f t="shared" ref="C18:C21" si="6">C22+C26</f>
        <v>2805</v>
      </c>
      <c r="D18" s="9">
        <v>2925.0</v>
      </c>
      <c r="E18" s="2">
        <f t="shared" ref="E18:F18" si="5">SUM(E19:E21)</f>
        <v>2801</v>
      </c>
      <c r="F18" s="2">
        <f t="shared" si="5"/>
        <v>2678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10" t="s">
        <v>13</v>
      </c>
      <c r="B19" s="8">
        <v>72.0</v>
      </c>
      <c r="C19" s="9">
        <f t="shared" si="6"/>
        <v>25</v>
      </c>
      <c r="D19" s="9">
        <v>463.0</v>
      </c>
      <c r="E19" s="2">
        <v>1094.0</v>
      </c>
      <c r="F19" s="2">
        <v>42.0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10" t="s">
        <v>14</v>
      </c>
      <c r="B20" s="8">
        <v>953.0</v>
      </c>
      <c r="C20" s="9">
        <f t="shared" si="6"/>
        <v>610</v>
      </c>
      <c r="D20" s="9">
        <v>1523.0</v>
      </c>
      <c r="E20" s="2">
        <v>751.0</v>
      </c>
      <c r="F20" s="2">
        <v>1187.0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10" t="s">
        <v>15</v>
      </c>
      <c r="B21" s="8">
        <v>1789.0</v>
      </c>
      <c r="C21" s="9">
        <f t="shared" si="6"/>
        <v>2170</v>
      </c>
      <c r="D21" s="9">
        <v>939.0</v>
      </c>
      <c r="E21" s="2">
        <v>956.0</v>
      </c>
      <c r="F21" s="2">
        <v>1449.0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11" t="s">
        <v>10</v>
      </c>
      <c r="B22" s="8">
        <v>1331.0</v>
      </c>
      <c r="C22" s="9">
        <f>SUM(C23:C25)</f>
        <v>1368</v>
      </c>
      <c r="D22" s="9">
        <v>1534.0</v>
      </c>
      <c r="E22" s="2">
        <f t="shared" ref="E22:F22" si="7">SUM(E23:E25)</f>
        <v>1448</v>
      </c>
      <c r="F22" s="2">
        <f t="shared" si="7"/>
        <v>1397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10" t="s">
        <v>13</v>
      </c>
      <c r="B23" s="8">
        <v>34.0</v>
      </c>
      <c r="C23" s="9">
        <v>12.0</v>
      </c>
      <c r="D23" s="9">
        <v>216.0</v>
      </c>
      <c r="E23" s="2">
        <v>571.0</v>
      </c>
      <c r="F23" s="2">
        <v>23.0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10" t="s">
        <v>14</v>
      </c>
      <c r="B24" s="8">
        <v>420.0</v>
      </c>
      <c r="C24" s="9">
        <v>292.0</v>
      </c>
      <c r="D24" s="9">
        <v>786.0</v>
      </c>
      <c r="E24" s="2">
        <v>402.0</v>
      </c>
      <c r="F24" s="2">
        <v>557.0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10" t="s">
        <v>15</v>
      </c>
      <c r="B25" s="8">
        <v>877.0</v>
      </c>
      <c r="C25" s="9">
        <v>1064.0</v>
      </c>
      <c r="D25" s="9">
        <v>532.0</v>
      </c>
      <c r="E25" s="2">
        <v>475.0</v>
      </c>
      <c r="F25" s="2">
        <v>817.0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11" t="s">
        <v>11</v>
      </c>
      <c r="B26" s="8">
        <v>1483.0</v>
      </c>
      <c r="C26" s="9">
        <f>SUM(C27:C29)</f>
        <v>1437</v>
      </c>
      <c r="D26" s="9">
        <v>1391.0</v>
      </c>
      <c r="E26" s="2">
        <f t="shared" ref="E26:F26" si="8">SUM(E27:E29)</f>
        <v>1353</v>
      </c>
      <c r="F26" s="2">
        <f t="shared" si="8"/>
        <v>1281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10" t="s">
        <v>13</v>
      </c>
      <c r="B27" s="8">
        <v>38.0</v>
      </c>
      <c r="C27" s="9">
        <v>13.0</v>
      </c>
      <c r="D27" s="9">
        <v>247.0</v>
      </c>
      <c r="E27" s="2">
        <v>523.0</v>
      </c>
      <c r="F27" s="2">
        <v>19.0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10" t="s">
        <v>14</v>
      </c>
      <c r="B28" s="8">
        <v>533.0</v>
      </c>
      <c r="C28" s="9">
        <v>318.0</v>
      </c>
      <c r="D28" s="9">
        <v>737.0</v>
      </c>
      <c r="E28" s="2">
        <v>349.0</v>
      </c>
      <c r="F28" s="2">
        <v>630.0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15" t="s">
        <v>15</v>
      </c>
      <c r="B29" s="12">
        <v>912.0</v>
      </c>
      <c r="C29" s="13">
        <v>1106.0</v>
      </c>
      <c r="D29" s="13">
        <v>407.0</v>
      </c>
      <c r="E29" s="14">
        <v>481.0</v>
      </c>
      <c r="F29" s="14">
        <v>632.0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7" t="s">
        <v>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7" t="s">
        <v>5</v>
      </c>
      <c r="B31" s="8">
        <v>2109.0</v>
      </c>
      <c r="C31" s="9">
        <f t="shared" ref="C31:C34" si="10">C35+C39</f>
        <v>2139</v>
      </c>
      <c r="D31" s="9">
        <v>2258.0</v>
      </c>
      <c r="E31" s="2">
        <f t="shared" ref="E31:F31" si="9">SUM(E32:E34)</f>
        <v>2399</v>
      </c>
      <c r="F31" s="2">
        <f t="shared" si="9"/>
        <v>2431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10" t="s">
        <v>17</v>
      </c>
      <c r="B32" s="8">
        <v>56.0</v>
      </c>
      <c r="C32" s="9">
        <f t="shared" si="10"/>
        <v>20</v>
      </c>
      <c r="D32" s="9">
        <v>62.0</v>
      </c>
      <c r="E32" s="2">
        <v>1600.0</v>
      </c>
      <c r="F32" s="2">
        <v>66.0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10" t="s">
        <v>18</v>
      </c>
      <c r="B33" s="8">
        <v>616.0</v>
      </c>
      <c r="C33" s="9">
        <f t="shared" si="10"/>
        <v>381</v>
      </c>
      <c r="D33" s="9">
        <v>763.0</v>
      </c>
      <c r="E33" s="2">
        <v>491.0</v>
      </c>
      <c r="F33" s="2">
        <v>966.0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10" t="s">
        <v>19</v>
      </c>
      <c r="B34" s="8">
        <v>1437.0</v>
      </c>
      <c r="C34" s="9">
        <f t="shared" si="10"/>
        <v>1738</v>
      </c>
      <c r="D34" s="9">
        <v>1433.0</v>
      </c>
      <c r="E34" s="2">
        <v>308.0</v>
      </c>
      <c r="F34" s="2">
        <v>1399.0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11" t="s">
        <v>10</v>
      </c>
      <c r="B35" s="8">
        <v>1040.0</v>
      </c>
      <c r="C35" s="9">
        <f>SUM(C36:C38)</f>
        <v>1005</v>
      </c>
      <c r="D35" s="9">
        <v>1051.0</v>
      </c>
      <c r="E35" s="2">
        <f t="shared" ref="E35:F35" si="11">SUM(E36:E38)</f>
        <v>1121</v>
      </c>
      <c r="F35" s="2">
        <f t="shared" si="11"/>
        <v>1186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10" t="s">
        <v>17</v>
      </c>
      <c r="B36" s="8">
        <v>18.0</v>
      </c>
      <c r="C36" s="9">
        <v>8.0</v>
      </c>
      <c r="D36" s="9">
        <v>27.0</v>
      </c>
      <c r="E36" s="2">
        <v>761.0</v>
      </c>
      <c r="F36" s="2">
        <v>29.0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10" t="s">
        <v>18</v>
      </c>
      <c r="B37" s="8">
        <v>266.0</v>
      </c>
      <c r="C37" s="9">
        <v>163.0</v>
      </c>
      <c r="D37" s="9">
        <v>314.0</v>
      </c>
      <c r="E37" s="2">
        <v>219.0</v>
      </c>
      <c r="F37" s="2">
        <v>457.0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10" t="s">
        <v>19</v>
      </c>
      <c r="B38" s="8">
        <v>756.0</v>
      </c>
      <c r="C38" s="9">
        <v>834.0</v>
      </c>
      <c r="D38" s="9">
        <v>710.0</v>
      </c>
      <c r="E38" s="2">
        <v>141.0</v>
      </c>
      <c r="F38" s="2">
        <v>700.0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11" t="s">
        <v>11</v>
      </c>
      <c r="B39" s="8">
        <v>1069.0</v>
      </c>
      <c r="C39" s="9">
        <f>SUM(C40:C42)</f>
        <v>1134</v>
      </c>
      <c r="D39" s="9">
        <v>1207.0</v>
      </c>
      <c r="E39" s="2">
        <f t="shared" ref="E39:F39" si="12">SUM(E40:E42)</f>
        <v>1278</v>
      </c>
      <c r="F39" s="2">
        <f t="shared" si="12"/>
        <v>1275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10" t="s">
        <v>17</v>
      </c>
      <c r="B40" s="8">
        <v>38.0</v>
      </c>
      <c r="C40" s="9">
        <v>12.0</v>
      </c>
      <c r="D40" s="9">
        <v>35.0</v>
      </c>
      <c r="E40" s="2">
        <v>839.0</v>
      </c>
      <c r="F40" s="2">
        <v>37.0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10" t="s">
        <v>18</v>
      </c>
      <c r="B41" s="8">
        <v>350.0</v>
      </c>
      <c r="C41" s="9">
        <v>218.0</v>
      </c>
      <c r="D41" s="9">
        <v>449.0</v>
      </c>
      <c r="E41" s="2">
        <v>272.0</v>
      </c>
      <c r="F41" s="2">
        <v>539.0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10" t="s">
        <v>19</v>
      </c>
      <c r="B42" s="12">
        <v>681.0</v>
      </c>
      <c r="C42" s="13">
        <v>904.0</v>
      </c>
      <c r="D42" s="13">
        <v>723.0</v>
      </c>
      <c r="E42" s="14">
        <v>167.0</v>
      </c>
      <c r="F42" s="14">
        <v>699.0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16" t="s">
        <v>20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7" t="s">
        <v>21</v>
      </c>
      <c r="B44" s="2">
        <v>456.0</v>
      </c>
      <c r="C44" s="9">
        <f t="shared" ref="C44:C47" si="14">C48+C52</f>
        <v>509</v>
      </c>
      <c r="D44" s="9">
        <v>576.0</v>
      </c>
      <c r="E44" s="2">
        <f t="shared" ref="E44:F44" si="13">SUM(E45:E47)</f>
        <v>765</v>
      </c>
      <c r="F44" s="2">
        <f t="shared" si="13"/>
        <v>901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10" t="s">
        <v>22</v>
      </c>
      <c r="B45" s="2">
        <v>17.0</v>
      </c>
      <c r="C45" s="9">
        <f t="shared" si="14"/>
        <v>4</v>
      </c>
      <c r="D45" s="9">
        <v>25.0</v>
      </c>
      <c r="E45" s="2">
        <v>406.0</v>
      </c>
      <c r="F45" s="2">
        <v>51.0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10" t="s">
        <v>23</v>
      </c>
      <c r="B46" s="2">
        <v>199.0</v>
      </c>
      <c r="C46" s="9">
        <f t="shared" si="14"/>
        <v>117</v>
      </c>
      <c r="D46" s="9">
        <v>266.0</v>
      </c>
      <c r="E46" s="2">
        <v>267.0</v>
      </c>
      <c r="F46" s="2">
        <v>414.0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10" t="s">
        <v>24</v>
      </c>
      <c r="B47" s="2">
        <v>240.0</v>
      </c>
      <c r="C47" s="9">
        <f t="shared" si="14"/>
        <v>388</v>
      </c>
      <c r="D47" s="9">
        <v>285.0</v>
      </c>
      <c r="E47" s="2">
        <v>92.0</v>
      </c>
      <c r="F47" s="2">
        <v>436.0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11" t="s">
        <v>10</v>
      </c>
      <c r="B48" s="2">
        <v>214.0</v>
      </c>
      <c r="C48" s="9">
        <f>SUM(C49:C51)</f>
        <v>287</v>
      </c>
      <c r="D48" s="9">
        <v>311.0</v>
      </c>
      <c r="E48" s="2">
        <f t="shared" ref="E48:F48" si="15">SUM(E49:E51)</f>
        <v>391</v>
      </c>
      <c r="F48" s="2">
        <f t="shared" si="15"/>
        <v>434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10" t="s">
        <v>22</v>
      </c>
      <c r="B49" s="2">
        <v>9.0</v>
      </c>
      <c r="C49" s="9">
        <v>2.0</v>
      </c>
      <c r="D49" s="9">
        <v>8.0</v>
      </c>
      <c r="E49" s="2">
        <v>206.0</v>
      </c>
      <c r="F49" s="2">
        <v>24.0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10" t="s">
        <v>23</v>
      </c>
      <c r="B50" s="2">
        <v>87.0</v>
      </c>
      <c r="C50" s="9">
        <v>53.0</v>
      </c>
      <c r="D50" s="9">
        <v>131.0</v>
      </c>
      <c r="E50" s="2">
        <v>140.0</v>
      </c>
      <c r="F50" s="2">
        <v>174.0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10" t="s">
        <v>24</v>
      </c>
      <c r="B51" s="2">
        <v>118.0</v>
      </c>
      <c r="C51" s="9">
        <v>232.0</v>
      </c>
      <c r="D51" s="9">
        <v>172.0</v>
      </c>
      <c r="E51" s="2">
        <v>45.0</v>
      </c>
      <c r="F51" s="2">
        <v>236.0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11" t="s">
        <v>11</v>
      </c>
      <c r="B52" s="2">
        <v>242.0</v>
      </c>
      <c r="C52" s="9">
        <f>SUM(C53:C55)</f>
        <v>222</v>
      </c>
      <c r="D52" s="9">
        <v>265.0</v>
      </c>
      <c r="E52" s="2">
        <f t="shared" ref="E52:F52" si="16">SUM(E53:E55)</f>
        <v>374</v>
      </c>
      <c r="F52" s="2">
        <f t="shared" si="16"/>
        <v>467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10" t="s">
        <v>22</v>
      </c>
      <c r="B53" s="2">
        <v>8.0</v>
      </c>
      <c r="C53" s="9">
        <v>2.0</v>
      </c>
      <c r="D53" s="9">
        <v>17.0</v>
      </c>
      <c r="E53" s="2">
        <v>200.0</v>
      </c>
      <c r="F53" s="2">
        <v>27.0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10" t="s">
        <v>23</v>
      </c>
      <c r="B54" s="2">
        <v>112.0</v>
      </c>
      <c r="C54" s="9">
        <v>64.0</v>
      </c>
      <c r="D54" s="9">
        <v>135.0</v>
      </c>
      <c r="E54" s="2">
        <v>127.0</v>
      </c>
      <c r="F54" s="2">
        <v>240.0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15" t="s">
        <v>24</v>
      </c>
      <c r="B55" s="14">
        <v>122.0</v>
      </c>
      <c r="C55" s="13">
        <v>156.0</v>
      </c>
      <c r="D55" s="13">
        <v>113.0</v>
      </c>
      <c r="E55" s="14">
        <v>47.0</v>
      </c>
      <c r="F55" s="14">
        <v>200.0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17" t="s">
        <v>25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1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